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<sst xmlns="http://schemas.openxmlformats.org/spreadsheetml/2006/main" count="95" uniqueCount="82">
  <si>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</si>
  <si>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</si>
  <si>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</si>
  <si>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62 Лот № 1 от 09.10.2015 предлагаем поставку графитовых электрощеток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</si>
  <si>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</si>
  <si>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</si>
  <si>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</si>
  <si>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</si>
  <si>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</si>
  <si>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</si>
  <si>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</si>
  <si>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</si>
  <si>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</si>
  <si>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</si>
  <si>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</si>
  <si>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</si>
  <si>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</si>
  <si>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</si>
  <si>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</si>
  <si>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</si>
  <si>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</si>
  <si>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</si>
  <si>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</si>
  <si>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</si>
  <si>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</si>
  <si>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</si>
  <si>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</si>
  <si>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</si>
  <si>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</si>
  <si>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</si>
  <si>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</si>
  <si>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</si>
  <si>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</si>
  <si>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</si>
  <si>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</si>
  <si>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</si>
  <si>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</si>
  <si>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</si>
  <si>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</si>
  <si>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</si>
  <si>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</si>
  <si>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</si>
  <si>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</si>
  <si>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</si>
  <si>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</si>
  <si>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Щеткодержатель ДРПРА1 (ДГ) 16х25</t>
  </si>
  <si>
    <t>шт.</t>
  </si>
  <si>
    <t>Электрощетка эг-4 25х30х40</t>
  </si>
  <si>
    <t>КЛЮС 685241642</t>
  </si>
  <si>
    <t xml:space="preserve">Электрощетка  ЭГ-4 22х30х60 </t>
  </si>
  <si>
    <t>ИПФА 685241422</t>
  </si>
  <si>
    <t xml:space="preserve">Электрощетка ЭГ-4 25х32х40 </t>
  </si>
  <si>
    <t>ИПФА 685241.414-02</t>
  </si>
  <si>
    <t xml:space="preserve">Электрощетка ЭГ-4 20х32х64 </t>
  </si>
  <si>
    <t>КЛЮС 685241.114-01</t>
  </si>
  <si>
    <t>Щетки ЭГ-4  20х32х64</t>
  </si>
  <si>
    <t>ИЛГТ 685.251.096</t>
  </si>
  <si>
    <t xml:space="preserve">Электрощетка ЭГ-4 16х25х40 , К1-2, l=150 мм, 6В-2,5, НК-2 </t>
  </si>
  <si>
    <t>ИПФА 6852111013</t>
  </si>
  <si>
    <t>Электрощетка ЭГ-4 20х30х40 , тип К1-3, длина провода 125 мм, тип наконечника 6ПГ, ПЩ-6, тип накладки НК-2</t>
  </si>
  <si>
    <t>ИПФА 685241418</t>
  </si>
  <si>
    <t xml:space="preserve">Электрощетка 611ОМ 20х32х64 </t>
  </si>
  <si>
    <t>КЛЮС 685241.010-10</t>
  </si>
  <si>
    <t>Электрощетка ЭГ-4  22х30х60 , К1-3, l=140 мм, 6П, ПЩ-6,0, НК-2</t>
  </si>
  <si>
    <t xml:space="preserve">Щеткодержатель ДРПС1 (ДБ)-22х30 </t>
  </si>
  <si>
    <t>5БC.087.089</t>
  </si>
  <si>
    <t xml:space="preserve">Щеткодержатель ДРПРА1 (ДГ)-30х30 </t>
  </si>
  <si>
    <t>5БС.112.122</t>
  </si>
  <si>
    <t>Щеткодержатель ДРПРА1 (ДГ)-20х30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</si>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</sst>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30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350</v>
      </c>
      <c r="E37" s="17" t="s">
        <v>48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340</v>
      </c>
      <c r="E38" s="17" t="s">
        <v>50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51</v>
      </c>
      <c r="C39" s="17" t="s">
        <v>46</v>
      </c>
      <c r="D39" s="12">
        <v>40</v>
      </c>
      <c r="E39" s="17" t="s">
        <v>52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53</v>
      </c>
      <c r="C40" s="17" t="s">
        <v>46</v>
      </c>
      <c r="D40" s="12">
        <v>120</v>
      </c>
      <c r="E40" s="17" t="s">
        <v>54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55</v>
      </c>
      <c r="C41" s="17" t="s">
        <v>46</v>
      </c>
      <c r="D41" s="12">
        <v>100</v>
      </c>
      <c r="E41" s="17" t="s">
        <v>56</v>
      </c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57</v>
      </c>
      <c r="C42" s="17" t="s">
        <v>46</v>
      </c>
      <c r="D42" s="12">
        <v>100</v>
      </c>
      <c r="E42" s="17" t="s">
        <v>58</v>
      </c>
      <c r="F42" s="17"/>
      <c r="G42" s="22">
        <v>0</v>
      </c>
      <c r="H42" s="46">
        <f>ROUND(D42*ROUND(G42,2),2)</f>
        <v>0</v>
      </c>
    </row>
    <row r="43" spans="1:8" s="8" customFormat="1" ht="34.5" x14ac:dyDescent="0.25">
      <c r="A43" s="50">
        <v>8</v>
      </c>
      <c r="B43" s="17" t="s">
        <v>59</v>
      </c>
      <c r="C43" s="17" t="s">
        <v>46</v>
      </c>
      <c r="D43" s="12">
        <v>100</v>
      </c>
      <c r="E43" s="17" t="s">
        <v>60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61</v>
      </c>
      <c r="C44" s="17" t="s">
        <v>46</v>
      </c>
      <c r="D44" s="12">
        <v>200</v>
      </c>
      <c r="E44" s="17" t="s">
        <v>62</v>
      </c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63</v>
      </c>
      <c r="C45" s="17" t="s">
        <v>46</v>
      </c>
      <c r="D45" s="12">
        <v>400</v>
      </c>
      <c r="E45" s="17" t="s">
        <v>50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64</v>
      </c>
      <c r="C46" s="17" t="s">
        <v>46</v>
      </c>
      <c r="D46" s="12">
        <v>60</v>
      </c>
      <c r="E46" s="17" t="s">
        <v>65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66</v>
      </c>
      <c r="C47" s="17" t="s">
        <v>46</v>
      </c>
      <c r="D47" s="12">
        <v>50</v>
      </c>
      <c r="E47" s="17" t="s">
        <v>67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68</v>
      </c>
      <c r="C48" s="17" t="s">
        <v>46</v>
      </c>
      <c r="D48" s="12">
        <v>30</v>
      </c>
      <c r="E48" s="17"/>
      <c r="F48" s="17"/>
      <c r="G48" s="22">
        <v>0</v>
      </c>
      <c r="H48" s="46">
        <f>ROUND(D48*ROUND(G48,2),2)</f>
        <v>0</v>
      </c>
    </row>
    <row r="49" spans="1:8" x14ac:dyDescent="0.25">
      <c r="A49" s="54"/>
      <c r="B49" s="4" t="s">
        <v>69</v>
      </c>
      <c r="C49" s="23"/>
      <c r="D49" s="5" t="s">
        <v>70</v>
      </c>
      <c r="E49" s="23"/>
      <c r="F49" s="23"/>
      <c r="G49" s="23"/>
      <c r="H49" s="47">
        <f>SUM(H36:H48)</f>
        <v>0</v>
      </c>
    </row>
    <row r="50" spans="1:8" x14ac:dyDescent="0.25">
      <c r="A50" s="54"/>
      <c r="B50" s="4" t="s">
        <v>71</v>
      </c>
      <c r="C50" s="23"/>
      <c r="D50" s="23"/>
      <c r="E50" s="23"/>
      <c r="F50" s="23"/>
      <c r="G50" s="23"/>
      <c r="H50" s="47">
        <f>H49*0.18</f>
        <v>0</v>
      </c>
    </row>
    <row r="51" spans="1:8" ht="15.75" thickBot="1" x14ac:dyDescent="0.3">
      <c r="A51" s="55"/>
      <c r="B51" s="31" t="s">
        <v>72</v>
      </c>
      <c r="C51" s="30"/>
      <c r="D51" s="30"/>
      <c r="E51" s="30"/>
      <c r="F51" s="30"/>
      <c r="G51" s="30"/>
      <c r="H51" s="48">
        <f>SUM(H49:H50)</f>
        <v>0</v>
      </c>
    </row>
    <row r="52" spans="1:8" ht="39.950000000000003" customHeight="1" x14ac:dyDescent="0.25">
      <c r="B52" s="24" t="s">
        <v>73</v>
      </c>
      <c r="C52" s="25"/>
      <c r="D52" s="25"/>
      <c r="E52" s="25"/>
      <c r="F52" s="25"/>
      <c r="G52" s="25"/>
      <c r="H52" s="25"/>
    </row>
    <row r="53" spans="1:8" ht="20.100000000000001" customHeight="1" x14ac:dyDescent="0.25">
      <c r="B53" s="27" t="s">
        <v>74</v>
      </c>
      <c r="C53" s="3"/>
      <c r="D53" s="3"/>
      <c r="E53" s="3"/>
      <c r="F53" s="3"/>
      <c r="G53" s="3"/>
      <c r="H53" s="3"/>
    </row>
    <row r="54" spans="1:8" x14ac:dyDescent="0.25">
      <c r="B54" s="1" t="s">
        <v>75</v>
      </c>
      <c r="C54" s="2"/>
      <c r="D54" s="2"/>
      <c r="E54" s="2"/>
      <c r="F54" s="2"/>
      <c r="G54" s="2"/>
      <c r="H54" s="2"/>
    </row>
    <row r="55" spans="1:8" x14ac:dyDescent="0.25">
      <c r="B55" s="26" t="s">
        <v>76</v>
      </c>
      <c r="C55" s="2"/>
      <c r="D55" s="2"/>
      <c r="E55" s="2"/>
      <c r="F55" s="2"/>
      <c r="G55" s="2"/>
      <c r="H55" s="2"/>
    </row>
    <row r="56" spans="1:8" x14ac:dyDescent="0.25">
      <c r="B56" s="26" t="s">
        <v>77</v>
      </c>
      <c r="C56" s="2"/>
      <c r="D56" s="2"/>
      <c r="E56" s="2"/>
      <c r="F56" s="2"/>
      <c r="G56" s="2"/>
      <c r="H56" s="2"/>
    </row>
    <row r="58" spans="1:8" s="8" customFormat="1" x14ac:dyDescent="0.25">
      <c r="B58" s="28" t="s">
        <v>78</v>
      </c>
      <c r="D58" s="28" t="s">
        <v>79</v>
      </c>
      <c r="H58" s="28" t="s">
        <v>80</v>
      </c>
    </row>
    <row r="60" spans="1:8" x14ac:dyDescent="0.25">
      <c r="B60" s="29" t="s">
        <v>81</v>
      </c>
    </row>
  </sheetData>
  <mergeCells count="67">
    <mergeCell ref="B52:H52"/>
    <mergeCell ref="B53:H53"/>
    <mergeCell ref="B54:H54"/>
    <mergeCell ref="B55:H55"/>
    <mergeCell ref="B56:H5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2015-10-09T08:10:31Z</dcterms:created>
  <dcterms:modified xsi:type="dcterms:W3CDTF">2015-10-09T08:11:02Z</dcterms:modified>
</cp:coreProperties>
</file>